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0" windowWidth="14805" windowHeight="14430" tabRatio="777"/>
  </bookViews>
  <sheets>
    <sheet name="D.1.4.c ROZPOČET" sheetId="21" r:id="rId1"/>
  </sheets>
  <definedNames>
    <definedName name="_xlnm.Print_Area" localSheetId="0">'D.1.4.c ROZPOČET'!$A$6:$F$40</definedName>
  </definedNames>
  <calcPr calcId="145621"/>
</workbook>
</file>

<file path=xl/calcChain.xml><?xml version="1.0" encoding="utf-8"?>
<calcChain xmlns="http://schemas.openxmlformats.org/spreadsheetml/2006/main">
  <c r="F24" i="21" l="1"/>
  <c r="F23" i="21"/>
  <c r="F22" i="21"/>
  <c r="F42" i="21" l="1"/>
  <c r="F39" i="21"/>
  <c r="F36" i="21"/>
  <c r="F45" i="21" l="1"/>
  <c r="F34" i="21"/>
  <c r="F44" i="21" l="1"/>
  <c r="F48" i="21"/>
  <c r="F43" i="21"/>
  <c r="F37" i="21"/>
  <c r="F35" i="21"/>
  <c r="F47" i="21" l="1"/>
  <c r="F16" i="21" s="1"/>
  <c r="F41" i="21"/>
  <c r="F32" i="21"/>
  <c r="F18" i="21" l="1"/>
  <c r="F19" i="21"/>
  <c r="F20" i="21"/>
  <c r="F46" i="21" l="1"/>
  <c r="F38" i="21" l="1"/>
  <c r="F33" i="21" l="1"/>
  <c r="F40" i="21" l="1"/>
  <c r="F31" i="21" s="1"/>
  <c r="F15" i="21" l="1"/>
  <c r="F25" i="21"/>
  <c r="F21" i="21" l="1"/>
  <c r="F26" i="21" s="1"/>
  <c r="F27" i="21" l="1"/>
  <c r="F28" i="21" s="1"/>
</calcChain>
</file>

<file path=xl/sharedStrings.xml><?xml version="1.0" encoding="utf-8"?>
<sst xmlns="http://schemas.openxmlformats.org/spreadsheetml/2006/main" count="76" uniqueCount="57">
  <si>
    <t>MJ</t>
  </si>
  <si>
    <t>Množství celkem</t>
  </si>
  <si>
    <t>ks</t>
  </si>
  <si>
    <t>Ostatní</t>
  </si>
  <si>
    <t>Zařízení celkem</t>
  </si>
  <si>
    <t>Před zahájením výroby VZT potrubí provést přesné zaměření na stavbě</t>
  </si>
  <si>
    <t>m</t>
  </si>
  <si>
    <t>Zprovoznění zařízení a uvedení do provozu</t>
  </si>
  <si>
    <t>Dopravní a režijní náklady</t>
  </si>
  <si>
    <t>sada</t>
  </si>
  <si>
    <t>Přesun hmot vnitrostaveništní</t>
  </si>
  <si>
    <t xml:space="preserve">Spojovací, těsnící, závěsový a montážní materiál </t>
  </si>
  <si>
    <t>Jednotková cena</t>
  </si>
  <si>
    <t>Celkem</t>
  </si>
  <si>
    <t>Celkem (bez DPH)</t>
  </si>
  <si>
    <t>DPH 21%</t>
  </si>
  <si>
    <t>Celkem (včetně DPH)</t>
  </si>
  <si>
    <t>REKAPITULACE DLE ZAŘÍZENÍ</t>
  </si>
  <si>
    <t>Č.pol.</t>
  </si>
  <si>
    <t>Popis položky</t>
  </si>
  <si>
    <t xml:space="preserve">Výkaz výměr je zpracován v souladu se zák. č.137/2006 Sb. (§44, odst. (4), písm. b). </t>
  </si>
  <si>
    <t xml:space="preserve">Při vyplňování výkazu výměr je nutné respektovat dále uvedené pokyny: </t>
  </si>
  <si>
    <t>1) Při zpracování nabídky je nutné využít všech částí (dílů) projektu pro provádění stavby (zák. č. 137/2006 Sb., §44, odst. (4), písm. a), tj. technické zprávy, seznamu pozic, všech výkresů, tabulek a specifikací materiálů.</t>
  </si>
  <si>
    <t xml:space="preserve">2) Součástí nabídkové ceny musí být veškeré náklady, aby cena byla konečná a zahrnovala celou dodávku a montáž. </t>
  </si>
  <si>
    <r>
      <t>Výkazy výměr</t>
    </r>
    <r>
      <rPr>
        <sz val="8"/>
        <color theme="1"/>
        <rFont val="Calibri"/>
        <family val="2"/>
        <charset val="238"/>
        <scheme val="minor"/>
      </rPr>
      <t xml:space="preserve"> (též Soupis prací a dodávek včetně nabídkového ocenění):</t>
    </r>
  </si>
  <si>
    <t>Potrubí kruhové pozinkované průměr 100 mm + 30% tvarovek</t>
  </si>
  <si>
    <t>Zařízení č.1 - Větrání hyg. Zázemí</t>
  </si>
  <si>
    <t>Ohebná Al hadice pro vzduchotechniká potrubí Ø 100</t>
  </si>
  <si>
    <t>m2</t>
  </si>
  <si>
    <t>1.1</t>
  </si>
  <si>
    <t>Zařízení č.1 - Větrání hyg.zázemí</t>
  </si>
  <si>
    <t>Příplatek k přesunu hmot  za zvětšený přesun do 500 m</t>
  </si>
  <si>
    <t>1.2</t>
  </si>
  <si>
    <t>Potrubí kruhové pozinkované průměr 125 mm + 30% tvarovek</t>
  </si>
  <si>
    <t>1.3</t>
  </si>
  <si>
    <t>Protidešťová stříška pr. 200 mm</t>
  </si>
  <si>
    <t>Potrubí kruhové pozinkované průměr 160 mm + 30% tvarovek</t>
  </si>
  <si>
    <t>Potrubí kruhové pozinkované průměr 200 mm + 30% tvarovek</t>
  </si>
  <si>
    <t>Zařízení č.2 - Větrání kuchyně</t>
  </si>
  <si>
    <t>Zaslepení dna stoupacího potrubí opatřené nástavcem pro odvod kondenzátu vč. montáže</t>
  </si>
  <si>
    <t>Tepelná izolace z minerální vaty o tl. 100 mm ve venkovním provedení (tj. do plechu)</t>
  </si>
  <si>
    <t>Izolace tepelná z minerální vaty o tl. 50 mm</t>
  </si>
  <si>
    <t xml:space="preserve">3) Dodávky a montáže uvedené v nabídce musí být, včetně veškerého souvisejícího doplňkového, podružného a montážního materiálu, tak, aby celé zařízení bylo funkční a splňovalo všechny předpisy, které se na ně vztahují.  </t>
  </si>
  <si>
    <t>4) Všechny položky jsou uvedeny bez DPH.</t>
  </si>
  <si>
    <r>
      <t xml:space="preserve">5) Uvedené jednotkové a celkové ceny jsou </t>
    </r>
    <r>
      <rPr>
        <u/>
        <sz val="8"/>
        <rFont val="Arial"/>
        <family val="2"/>
        <charset val="238"/>
      </rPr>
      <t>ceny včetně montáže</t>
    </r>
    <r>
      <rPr>
        <sz val="8"/>
        <color theme="1"/>
        <rFont val="Calibri"/>
        <family val="2"/>
        <charset val="238"/>
        <scheme val="minor"/>
      </rPr>
      <t>.</t>
    </r>
  </si>
  <si>
    <t>Větrací mřížka 300x50 mm</t>
  </si>
  <si>
    <t>Nástěnný ventilátor se zpětnou klapkou s montáží do podhledu s doběhem ( Δp= 50 Pa, V=150 m3/h, 72W, 230V)</t>
  </si>
  <si>
    <t>Nástěnný ventilátor se zpětnou klapkou s montáží do podhledu s doběhem ( Δp= 40 Pa, V=50 m3/h, 26 W, 230V)</t>
  </si>
  <si>
    <t>Nástěnný ventilátor se zpětnou klapkou s montáží pod strop s doběhem ( Δp= 30 Pa, V=50 m3/h, 26 W, 230V)</t>
  </si>
  <si>
    <t>Protidešťová stříška pr. 160 mm</t>
  </si>
  <si>
    <t>Protidešťová žaluzie pr. 100 mm</t>
  </si>
  <si>
    <t>Ohebná Al hadice pro vzduchotechniká potrubí Ø 125</t>
  </si>
  <si>
    <t>Stavební přípomoci a ostatní pomocné práce</t>
  </si>
  <si>
    <t>h</t>
  </si>
  <si>
    <t>Těsnění prostupů požárně - dělícími konstrukcemi - vodorovnými konstrukcemi - stropy</t>
  </si>
  <si>
    <t>kus</t>
  </si>
  <si>
    <t>Demontáže stávajícího zařízení a potrubí vč. likvidace demontovaného materiálu a odvozu na skládku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</si>
</sst>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#,##0_ ;\-#,##0\ "/>
    <numFmt numFmtId="166" formatCode="#,##0\ &quot;Kč&quot;"/>
    <numFmt numFmtId="167" formatCode="\ #,##0&quot; Kč &quot;;\-#,##0&quot; Kč &quot;;&quot; -&quot;#&quot; Kč &quot;;@\ "/>
    <numFmt numFmtId="168" formatCode="0.0"/>
  </numFmts>
  <fonts count="24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i/>
      <sz val="8"/>
      <color indexed="18"/>
      <name val="Arial CE"/>
      <charset val="238"/>
    </font>
    <font>
      <sz val="8"/>
      <name val="Arial"/>
      <family val="2"/>
      <charset val="238"/>
    </font>
    <font>
      <b/>
      <i/>
      <sz val="11"/>
      <color rgb="FF002060"/>
      <name val="Arial CE"/>
      <charset val="238"/>
    </font>
    <font>
      <sz val="8"/>
      <color theme="1"/>
      <name val="Arial"/>
      <family val="2"/>
      <charset val="238"/>
    </font>
    <font>
      <b/>
      <i/>
      <sz val="8"/>
      <color indexed="18"/>
      <name val="Arial"/>
      <family val="2"/>
      <charset val="238"/>
    </font>
    <font>
      <sz val="10"/>
      <name val="Arial CE"/>
      <charset val="238"/>
    </font>
    <font>
      <sz val="12"/>
      <name val="formata"/>
    </font>
    <font>
      <b/>
      <i/>
      <sz val="11"/>
      <color rgb="FF002060"/>
      <name val="Arial"/>
      <family val="2"/>
      <charset val="238"/>
    </font>
    <font>
      <b/>
      <sz val="7"/>
      <color indexed="18"/>
      <name val="Arial CE"/>
      <charset val="238"/>
    </font>
    <font>
      <b/>
      <sz val="12"/>
      <color theme="3" tint="-0.249977111117893"/>
      <name val="Arial CE"/>
      <charset val="238"/>
    </font>
    <font>
      <b/>
      <i/>
      <sz val="10"/>
      <color rgb="FF33339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color rgb="FF3333CC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indexed="10"/>
      <name val="Arial"/>
      <family val="2"/>
      <charset val="238"/>
    </font>
    <font>
      <b/>
      <sz val="8"/>
      <name val="Arial CE"/>
      <family val="2"/>
      <charset val="238"/>
    </font>
    <font>
      <u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73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15" fillId="0" borderId="0"/>
  </cellStyleXfs>
  <cellXfs count="94">
    <xf numFmtId="0" fontId="0" fillId="0" borderId="0" xfId="0"/>
    <xf numFmtId="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64" fontId="2" fillId="2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Border="1" applyAlignment="1">
      <alignment horizontal="left" vertical="center"/>
    </xf>
    <xf numFmtId="1" fontId="3" fillId="2" borderId="1" xfId="0" applyNumberFormat="1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left" wrapText="1"/>
    </xf>
    <xf numFmtId="3" fontId="6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Border="1"/>
    <xf numFmtId="164" fontId="3" fillId="2" borderId="2" xfId="0" applyNumberFormat="1" applyFont="1" applyFill="1" applyBorder="1" applyAlignment="1" applyProtection="1">
      <alignment horizontal="left" vertical="center" wrapText="1"/>
    </xf>
    <xf numFmtId="4" fontId="10" fillId="2" borderId="0" xfId="0" applyNumberFormat="1" applyFont="1" applyFill="1" applyBorder="1" applyAlignment="1" applyProtection="1">
      <alignment horizontal="right"/>
    </xf>
    <xf numFmtId="2" fontId="1" fillId="2" borderId="0" xfId="0" applyNumberFormat="1" applyFont="1" applyFill="1" applyBorder="1" applyAlignment="1" applyProtection="1">
      <alignment horizontal="right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right" vertical="center"/>
    </xf>
    <xf numFmtId="0" fontId="12" fillId="0" borderId="4" xfId="3" applyFont="1" applyFill="1" applyBorder="1" applyAlignment="1">
      <alignment horizontal="left"/>
    </xf>
    <xf numFmtId="166" fontId="13" fillId="0" borderId="4" xfId="0" applyNumberFormat="1" applyFont="1" applyFill="1" applyBorder="1" applyAlignment="1">
      <alignment horizontal="center"/>
    </xf>
    <xf numFmtId="0" fontId="14" fillId="0" borderId="4" xfId="0" applyFont="1" applyBorder="1"/>
    <xf numFmtId="0" fontId="15" fillId="0" borderId="4" xfId="0" applyFont="1" applyBorder="1" applyAlignment="1">
      <alignment vertical="center"/>
    </xf>
    <xf numFmtId="0" fontId="12" fillId="0" borderId="3" xfId="0" applyFont="1" applyFill="1" applyBorder="1"/>
    <xf numFmtId="166" fontId="13" fillId="0" borderId="3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4" fontId="1" fillId="2" borderId="3" xfId="0" applyNumberFormat="1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/>
    </xf>
    <xf numFmtId="167" fontId="21" fillId="0" borderId="0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49" fontId="19" fillId="0" borderId="9" xfId="0" applyNumberFormat="1" applyFont="1" applyFill="1" applyBorder="1" applyAlignment="1">
      <alignment horizontal="left" vertical="center"/>
    </xf>
    <xf numFmtId="167" fontId="21" fillId="0" borderId="10" xfId="0" applyNumberFormat="1" applyFont="1" applyFill="1" applyBorder="1" applyAlignment="1" applyProtection="1">
      <alignment horizontal="center" vertical="center"/>
    </xf>
    <xf numFmtId="49" fontId="20" fillId="0" borderId="9" xfId="0" applyNumberFormat="1" applyFont="1" applyFill="1" applyBorder="1" applyAlignment="1">
      <alignment horizontal="left" vertical="center"/>
    </xf>
    <xf numFmtId="49" fontId="21" fillId="0" borderId="9" xfId="0" applyNumberFormat="1" applyFont="1" applyFill="1" applyBorder="1" applyAlignment="1">
      <alignment horizontal="center" vertical="center"/>
    </xf>
    <xf numFmtId="49" fontId="22" fillId="0" borderId="9" xfId="0" applyNumberFormat="1" applyFont="1" applyFill="1" applyBorder="1" applyAlignment="1">
      <alignment horizontal="left" vertical="center"/>
    </xf>
    <xf numFmtId="49" fontId="20" fillId="0" borderId="11" xfId="0" applyNumberFormat="1" applyFont="1" applyFill="1" applyBorder="1" applyAlignment="1">
      <alignment horizontal="left" vertical="center" wrapText="1"/>
    </xf>
    <xf numFmtId="49" fontId="20" fillId="0" borderId="12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left" vertical="center" wrapText="1"/>
    </xf>
    <xf numFmtId="0" fontId="18" fillId="5" borderId="5" xfId="0" applyNumberFormat="1" applyFont="1" applyFill="1" applyBorder="1" applyAlignment="1" applyProtection="1">
      <alignment horizontal="center" vertical="center" wrapText="1"/>
    </xf>
    <xf numFmtId="1" fontId="18" fillId="5" borderId="5" xfId="0" applyNumberFormat="1" applyFont="1" applyFill="1" applyBorder="1" applyAlignment="1" applyProtection="1">
      <alignment horizontal="center" vertical="center" wrapText="1"/>
    </xf>
    <xf numFmtId="3" fontId="2" fillId="2" borderId="16" xfId="0" applyNumberFormat="1" applyFont="1" applyFill="1" applyBorder="1" applyAlignment="1" applyProtection="1">
      <alignment horizontal="right" vertical="center"/>
    </xf>
    <xf numFmtId="4" fontId="2" fillId="2" borderId="16" xfId="0" applyNumberFormat="1" applyFont="1" applyFill="1" applyBorder="1" applyAlignment="1" applyProtection="1">
      <alignment horizontal="right" vertical="center"/>
    </xf>
    <xf numFmtId="4" fontId="1" fillId="2" borderId="16" xfId="0" applyNumberFormat="1" applyFont="1" applyFill="1" applyBorder="1" applyAlignment="1" applyProtection="1">
      <alignment horizontal="right" vertical="center"/>
    </xf>
    <xf numFmtId="4" fontId="11" fillId="2" borderId="17" xfId="0" applyNumberFormat="1" applyFont="1" applyFill="1" applyBorder="1" applyAlignment="1" applyProtection="1">
      <alignment horizontal="right" vertical="center"/>
    </xf>
    <xf numFmtId="164" fontId="1" fillId="2" borderId="9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9" fontId="3" fillId="2" borderId="7" xfId="0" applyNumberFormat="1" applyFont="1" applyFill="1" applyBorder="1" applyAlignment="1" applyProtection="1">
      <alignment horizontal="center" vertical="center"/>
    </xf>
    <xf numFmtId="4" fontId="1" fillId="2" borderId="8" xfId="0" applyNumberFormat="1" applyFont="1" applyFill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/>
    </xf>
    <xf numFmtId="4" fontId="16" fillId="0" borderId="6" xfId="0" applyNumberFormat="1" applyFont="1" applyBorder="1" applyAlignment="1">
      <alignment horizontal="center" vertical="center"/>
    </xf>
    <xf numFmtId="4" fontId="16" fillId="0" borderId="18" xfId="0" applyNumberFormat="1" applyFont="1" applyBorder="1" applyAlignment="1">
      <alignment horizontal="center" vertical="center"/>
    </xf>
    <xf numFmtId="0" fontId="12" fillId="0" borderId="19" xfId="0" applyFont="1" applyFill="1" applyBorder="1"/>
    <xf numFmtId="166" fontId="13" fillId="0" borderId="19" xfId="0" applyNumberFormat="1" applyFont="1" applyFill="1" applyBorder="1" applyAlignment="1">
      <alignment horizontal="center"/>
    </xf>
    <xf numFmtId="1" fontId="3" fillId="2" borderId="19" xfId="0" applyNumberFormat="1" applyFont="1" applyFill="1" applyBorder="1" applyAlignment="1" applyProtection="1">
      <alignment horizontal="center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4" fontId="16" fillId="0" borderId="20" xfId="0" applyNumberFormat="1" applyFont="1" applyBorder="1" applyAlignment="1">
      <alignment horizontal="center" vertical="center"/>
    </xf>
    <xf numFmtId="0" fontId="0" fillId="0" borderId="21" xfId="0" applyBorder="1"/>
    <xf numFmtId="0" fontId="0" fillId="0" borderId="14" xfId="0" applyBorder="1"/>
    <xf numFmtId="49" fontId="17" fillId="4" borderId="22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5" fillId="0" borderId="23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49" fontId="3" fillId="0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 applyProtection="1">
      <alignment vertical="center"/>
    </xf>
    <xf numFmtId="4" fontId="3" fillId="2" borderId="1" xfId="0" applyNumberFormat="1" applyFont="1" applyFill="1" applyBorder="1" applyAlignment="1" applyProtection="1">
      <alignment vertical="center"/>
    </xf>
    <xf numFmtId="3" fontId="2" fillId="2" borderId="25" xfId="0" applyNumberFormat="1" applyFont="1" applyFill="1" applyBorder="1" applyAlignment="1" applyProtection="1">
      <alignment horizontal="right" vertical="center"/>
    </xf>
    <xf numFmtId="4" fontId="2" fillId="2" borderId="25" xfId="0" applyNumberFormat="1" applyFont="1" applyFill="1" applyBorder="1" applyAlignment="1" applyProtection="1">
      <alignment horizontal="right" vertical="center"/>
    </xf>
    <xf numFmtId="4" fontId="1" fillId="2" borderId="25" xfId="0" applyNumberFormat="1" applyFont="1" applyFill="1" applyBorder="1" applyAlignment="1" applyProtection="1">
      <alignment horizontal="right" vertical="center"/>
    </xf>
    <xf numFmtId="4" fontId="11" fillId="2" borderId="26" xfId="0" applyNumberFormat="1" applyFont="1" applyFill="1" applyBorder="1" applyAlignment="1" applyProtection="1">
      <alignment horizontal="right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 wrapText="1"/>
    </xf>
    <xf numFmtId="49" fontId="3" fillId="2" borderId="27" xfId="0" applyNumberFormat="1" applyFont="1" applyFill="1" applyBorder="1" applyAlignment="1" applyProtection="1">
      <alignment horizontal="center" vertical="center"/>
    </xf>
    <xf numFmtId="164" fontId="3" fillId="2" borderId="0" xfId="0" applyNumberFormat="1" applyFont="1" applyFill="1" applyBorder="1" applyAlignment="1" applyProtection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164" fontId="4" fillId="2" borderId="24" xfId="0" applyNumberFormat="1" applyFont="1" applyFill="1" applyBorder="1" applyAlignment="1" applyProtection="1">
      <alignment horizontal="left" vertical="center"/>
    </xf>
    <xf numFmtId="164" fontId="4" fillId="2" borderId="25" xfId="0" applyNumberFormat="1" applyFont="1" applyFill="1" applyBorder="1" applyAlignment="1" applyProtection="1">
      <alignment horizontal="left" vertical="center"/>
    </xf>
    <xf numFmtId="164" fontId="4" fillId="2" borderId="15" xfId="0" applyNumberFormat="1" applyFont="1" applyFill="1" applyBorder="1" applyAlignment="1" applyProtection="1">
      <alignment horizontal="left" vertical="center"/>
    </xf>
    <xf numFmtId="164" fontId="4" fillId="2" borderId="16" xfId="0" applyNumberFormat="1" applyFont="1" applyFill="1" applyBorder="1" applyAlignment="1" applyProtection="1">
      <alignment horizontal="left" vertical="center"/>
    </xf>
    <xf numFmtId="164" fontId="9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</cellXfs>
  <cellStyles count="4">
    <cellStyle name="Normální" xfId="0" builtinId="0"/>
    <cellStyle name="Normální 2" xfId="1"/>
    <cellStyle name="normální 4" xfId="2"/>
    <cellStyle name="Normální 7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E39" sqref="E39:E48"/>
    </sheetView>
  </sheetViews>
  <sheetFormatPr defaultRowHeight="15"/>
  <cols>
    <col min="1" max="1" width="9.140625" customWidth="1"/>
    <col min="2" max="2" width="54.28515625" customWidth="1"/>
    <col min="3" max="3" width="11.28515625" customWidth="1"/>
    <col min="4" max="4" width="11.85546875" customWidth="1"/>
    <col min="5" max="5" width="10.7109375" customWidth="1"/>
    <col min="6" max="6" width="13.28515625" customWidth="1"/>
    <col min="7" max="7" width="16.85546875" customWidth="1"/>
  </cols>
  <sheetData>
    <row r="1" spans="1:7" ht="23.25" thickBot="1">
      <c r="A1" s="43" t="s">
        <v>18</v>
      </c>
      <c r="B1" s="43" t="s">
        <v>19</v>
      </c>
      <c r="C1" s="43" t="s">
        <v>0</v>
      </c>
      <c r="D1" s="44" t="s">
        <v>1</v>
      </c>
      <c r="E1" s="43" t="s">
        <v>12</v>
      </c>
      <c r="F1" s="43" t="s">
        <v>13</v>
      </c>
    </row>
    <row r="2" spans="1:7" ht="15.75" thickBot="1">
      <c r="A2" s="43">
        <v>1</v>
      </c>
      <c r="B2" s="43">
        <v>2</v>
      </c>
      <c r="C2" s="43">
        <v>4</v>
      </c>
      <c r="D2" s="44">
        <v>5</v>
      </c>
      <c r="E2" s="43">
        <v>6</v>
      </c>
      <c r="F2" s="43">
        <v>7</v>
      </c>
    </row>
    <row r="3" spans="1:7">
      <c r="A3" s="35" t="s">
        <v>24</v>
      </c>
      <c r="B3" s="28"/>
      <c r="C3" s="29"/>
      <c r="D3" s="30"/>
      <c r="E3" s="31"/>
      <c r="F3" s="36"/>
      <c r="G3" s="31"/>
    </row>
    <row r="4" spans="1:7">
      <c r="A4" s="37" t="s">
        <v>20</v>
      </c>
      <c r="B4" s="28"/>
      <c r="C4" s="29"/>
      <c r="D4" s="30"/>
      <c r="E4" s="31"/>
      <c r="F4" s="36"/>
      <c r="G4" s="31"/>
    </row>
    <row r="5" spans="1:7">
      <c r="A5" s="38"/>
      <c r="B5" s="28"/>
      <c r="C5" s="29"/>
      <c r="D5" s="30"/>
      <c r="E5" s="31"/>
      <c r="F5" s="36"/>
      <c r="G5" s="31"/>
    </row>
    <row r="6" spans="1:7">
      <c r="A6" s="39" t="s">
        <v>21</v>
      </c>
      <c r="B6" s="28"/>
      <c r="C6" s="29"/>
      <c r="D6" s="30"/>
      <c r="E6" s="31"/>
      <c r="F6" s="36"/>
      <c r="G6" s="31"/>
    </row>
    <row r="7" spans="1:7" ht="27" customHeight="1">
      <c r="A7" s="85" t="s">
        <v>22</v>
      </c>
      <c r="B7" s="86"/>
      <c r="C7" s="86"/>
      <c r="D7" s="86"/>
      <c r="E7" s="86"/>
      <c r="F7" s="87"/>
      <c r="G7" s="33"/>
    </row>
    <row r="8" spans="1:7">
      <c r="A8" s="85" t="s">
        <v>23</v>
      </c>
      <c r="B8" s="86"/>
      <c r="C8" s="86"/>
      <c r="D8" s="86"/>
      <c r="E8" s="86"/>
      <c r="F8" s="87"/>
      <c r="G8" s="32"/>
    </row>
    <row r="9" spans="1:7" ht="27" customHeight="1">
      <c r="A9" s="85" t="s">
        <v>42</v>
      </c>
      <c r="B9" s="86"/>
      <c r="C9" s="86"/>
      <c r="D9" s="86"/>
      <c r="E9" s="86"/>
      <c r="F9" s="87"/>
      <c r="G9" s="32"/>
    </row>
    <row r="10" spans="1:7">
      <c r="A10" s="85" t="s">
        <v>43</v>
      </c>
      <c r="B10" s="86"/>
      <c r="C10" s="86"/>
      <c r="D10" s="86"/>
      <c r="E10" s="86"/>
      <c r="F10" s="87"/>
      <c r="G10" s="34"/>
    </row>
    <row r="11" spans="1:7">
      <c r="A11" s="85" t="s">
        <v>44</v>
      </c>
      <c r="B11" s="86"/>
      <c r="C11" s="86"/>
      <c r="D11" s="86"/>
      <c r="E11" s="86"/>
      <c r="F11" s="87"/>
      <c r="G11" s="32"/>
    </row>
    <row r="12" spans="1:7" ht="15.75" thickBot="1">
      <c r="A12" s="40"/>
      <c r="B12" s="41"/>
      <c r="C12" s="41"/>
      <c r="D12" s="41"/>
      <c r="E12" s="41"/>
      <c r="F12" s="42"/>
      <c r="G12" s="34"/>
    </row>
    <row r="13" spans="1:7" ht="15.75">
      <c r="A13" s="90" t="s">
        <v>17</v>
      </c>
      <c r="B13" s="91"/>
      <c r="C13" s="45"/>
      <c r="D13" s="46"/>
      <c r="E13" s="47"/>
      <c r="F13" s="48"/>
    </row>
    <row r="14" spans="1:7">
      <c r="A14" s="49"/>
      <c r="B14" s="3" t="s">
        <v>4</v>
      </c>
      <c r="C14" s="1"/>
      <c r="D14" s="2"/>
      <c r="E14" s="17"/>
      <c r="F14" s="50"/>
    </row>
    <row r="15" spans="1:7">
      <c r="A15" s="51"/>
      <c r="B15" s="6" t="s">
        <v>30</v>
      </c>
      <c r="C15" s="7"/>
      <c r="D15" s="8"/>
      <c r="E15" s="18"/>
      <c r="F15" s="52">
        <f>F31</f>
        <v>0</v>
      </c>
    </row>
    <row r="16" spans="1:7">
      <c r="A16" s="51"/>
      <c r="B16" s="6" t="s">
        <v>38</v>
      </c>
      <c r="C16" s="68"/>
      <c r="D16" s="8"/>
      <c r="E16" s="18"/>
      <c r="F16" s="52">
        <f>F47</f>
        <v>0</v>
      </c>
    </row>
    <row r="17" spans="1:6">
      <c r="A17" s="53"/>
      <c r="B17" s="10" t="s">
        <v>3</v>
      </c>
      <c r="C17" s="11"/>
      <c r="D17" s="12"/>
      <c r="E17" s="18"/>
      <c r="F17" s="52"/>
    </row>
    <row r="18" spans="1:6">
      <c r="A18" s="51"/>
      <c r="B18" s="78" t="s">
        <v>10</v>
      </c>
      <c r="C18" s="68" t="s">
        <v>9</v>
      </c>
      <c r="D18" s="13">
        <v>1</v>
      </c>
      <c r="E18" s="19"/>
      <c r="F18" s="52">
        <f t="shared" ref="F18:F20" si="0">D18*E18</f>
        <v>0</v>
      </c>
    </row>
    <row r="19" spans="1:6">
      <c r="A19" s="51"/>
      <c r="B19" s="78" t="s">
        <v>31</v>
      </c>
      <c r="C19" s="68" t="s">
        <v>9</v>
      </c>
      <c r="D19" s="13">
        <v>1</v>
      </c>
      <c r="E19" s="19"/>
      <c r="F19" s="52">
        <f t="shared" si="0"/>
        <v>0</v>
      </c>
    </row>
    <row r="20" spans="1:6">
      <c r="A20" s="51"/>
      <c r="B20" s="79" t="s">
        <v>7</v>
      </c>
      <c r="C20" s="68" t="s">
        <v>9</v>
      </c>
      <c r="D20" s="13">
        <v>1</v>
      </c>
      <c r="E20" s="19"/>
      <c r="F20" s="52">
        <f t="shared" si="0"/>
        <v>0</v>
      </c>
    </row>
    <row r="21" spans="1:6">
      <c r="A21" s="51"/>
      <c r="B21" s="9" t="s">
        <v>8</v>
      </c>
      <c r="C21" s="7" t="s">
        <v>9</v>
      </c>
      <c r="D21" s="13">
        <v>1</v>
      </c>
      <c r="E21" s="19"/>
      <c r="F21" s="52">
        <f t="shared" ref="F21:F25" si="1">D21*E21</f>
        <v>0</v>
      </c>
    </row>
    <row r="22" spans="1:6">
      <c r="A22" s="51"/>
      <c r="B22" s="79" t="s">
        <v>11</v>
      </c>
      <c r="C22" s="68" t="s">
        <v>9</v>
      </c>
      <c r="D22" s="13">
        <v>1</v>
      </c>
      <c r="E22" s="19"/>
      <c r="F22" s="52">
        <f t="shared" ref="F22:F24" si="2">D22*E22</f>
        <v>0</v>
      </c>
    </row>
    <row r="23" spans="1:6">
      <c r="A23" s="83"/>
      <c r="B23" s="79" t="s">
        <v>52</v>
      </c>
      <c r="C23" s="68" t="s">
        <v>53</v>
      </c>
      <c r="D23" s="13">
        <v>20</v>
      </c>
      <c r="E23" s="19"/>
      <c r="F23" s="52">
        <f t="shared" si="2"/>
        <v>0</v>
      </c>
    </row>
    <row r="24" spans="1:6" ht="22.5">
      <c r="A24" s="83"/>
      <c r="B24" s="84" t="s">
        <v>54</v>
      </c>
      <c r="C24" s="68" t="s">
        <v>55</v>
      </c>
      <c r="D24" s="13">
        <v>16</v>
      </c>
      <c r="E24" s="19"/>
      <c r="F24" s="52">
        <f t="shared" si="2"/>
        <v>0</v>
      </c>
    </row>
    <row r="25" spans="1:6" ht="23.25" thickBot="1">
      <c r="A25" s="80"/>
      <c r="B25" s="15" t="s">
        <v>56</v>
      </c>
      <c r="C25" s="7" t="s">
        <v>53</v>
      </c>
      <c r="D25" s="13">
        <v>8</v>
      </c>
      <c r="E25" s="19"/>
      <c r="F25" s="52">
        <f t="shared" si="1"/>
        <v>0</v>
      </c>
    </row>
    <row r="26" spans="1:6" ht="15.75">
      <c r="A26" s="61"/>
      <c r="B26" s="24" t="s">
        <v>14</v>
      </c>
      <c r="C26" s="25"/>
      <c r="D26" s="26"/>
      <c r="E26" s="27"/>
      <c r="F26" s="54">
        <f>SUM(F15:F25)</f>
        <v>0</v>
      </c>
    </row>
    <row r="27" spans="1:6" ht="16.5" thickBot="1">
      <c r="A27" s="62"/>
      <c r="B27" s="20" t="s">
        <v>15</v>
      </c>
      <c r="C27" s="21"/>
      <c r="D27" s="22"/>
      <c r="E27" s="23"/>
      <c r="F27" s="55">
        <f>F26*0.21</f>
        <v>0</v>
      </c>
    </row>
    <row r="28" spans="1:6" ht="16.5" thickBot="1">
      <c r="A28" s="63"/>
      <c r="B28" s="56" t="s">
        <v>16</v>
      </c>
      <c r="C28" s="57"/>
      <c r="D28" s="58"/>
      <c r="E28" s="59"/>
      <c r="F28" s="60">
        <f>F26+F27</f>
        <v>0</v>
      </c>
    </row>
    <row r="29" spans="1:6">
      <c r="A29" s="92" t="s">
        <v>5</v>
      </c>
      <c r="B29" s="93"/>
      <c r="C29" s="93"/>
      <c r="D29" s="93"/>
    </row>
    <row r="30" spans="1:6">
      <c r="A30" s="4"/>
      <c r="B30" s="4"/>
      <c r="C30" s="4"/>
      <c r="D30" s="5"/>
      <c r="E30" s="16"/>
      <c r="F30" s="16"/>
    </row>
    <row r="31" spans="1:6" ht="15.75">
      <c r="A31" s="88" t="s">
        <v>26</v>
      </c>
      <c r="B31" s="89"/>
      <c r="C31" s="73"/>
      <c r="D31" s="74"/>
      <c r="E31" s="75"/>
      <c r="F31" s="76">
        <f>SUM(F32:F46)</f>
        <v>0</v>
      </c>
    </row>
    <row r="32" spans="1:6" ht="22.5">
      <c r="A32" s="67" t="s">
        <v>29</v>
      </c>
      <c r="B32" s="66" t="s">
        <v>47</v>
      </c>
      <c r="C32" s="68" t="s">
        <v>2</v>
      </c>
      <c r="D32" s="64">
        <v>17</v>
      </c>
      <c r="E32" s="71"/>
      <c r="F32" s="71">
        <f t="shared" ref="F32" si="3">D32*E32</f>
        <v>0</v>
      </c>
    </row>
    <row r="33" spans="1:6" ht="22.5">
      <c r="A33" s="67" t="s">
        <v>32</v>
      </c>
      <c r="B33" s="66" t="s">
        <v>46</v>
      </c>
      <c r="C33" s="68" t="s">
        <v>2</v>
      </c>
      <c r="D33" s="64">
        <v>8</v>
      </c>
      <c r="E33" s="71"/>
      <c r="F33" s="71">
        <f t="shared" ref="F33" si="4">D33*E33</f>
        <v>0</v>
      </c>
    </row>
    <row r="34" spans="1:6" ht="22.5">
      <c r="A34" s="67" t="s">
        <v>34</v>
      </c>
      <c r="B34" s="66" t="s">
        <v>48</v>
      </c>
      <c r="C34" s="68" t="s">
        <v>2</v>
      </c>
      <c r="D34" s="64">
        <v>2</v>
      </c>
      <c r="E34" s="71"/>
      <c r="F34" s="71">
        <f>D34*E34</f>
        <v>0</v>
      </c>
    </row>
    <row r="35" spans="1:6">
      <c r="A35" s="67"/>
      <c r="B35" s="66" t="s">
        <v>50</v>
      </c>
      <c r="C35" s="68" t="s">
        <v>2</v>
      </c>
      <c r="D35" s="64">
        <v>1</v>
      </c>
      <c r="E35" s="71"/>
      <c r="F35" s="71">
        <f t="shared" ref="F35:F37" si="5">D35*E35</f>
        <v>0</v>
      </c>
    </row>
    <row r="36" spans="1:6">
      <c r="A36" s="67"/>
      <c r="B36" s="66" t="s">
        <v>49</v>
      </c>
      <c r="C36" s="68" t="s">
        <v>2</v>
      </c>
      <c r="D36" s="64">
        <v>1</v>
      </c>
      <c r="E36" s="71"/>
      <c r="F36" s="71">
        <f t="shared" ref="F36" si="6">D36*E36</f>
        <v>0</v>
      </c>
    </row>
    <row r="37" spans="1:6">
      <c r="A37" s="67"/>
      <c r="B37" s="66" t="s">
        <v>35</v>
      </c>
      <c r="C37" s="68" t="s">
        <v>2</v>
      </c>
      <c r="D37" s="64">
        <v>2</v>
      </c>
      <c r="E37" s="71"/>
      <c r="F37" s="71">
        <f t="shared" si="5"/>
        <v>0</v>
      </c>
    </row>
    <row r="38" spans="1:6">
      <c r="A38" s="67"/>
      <c r="B38" s="66" t="s">
        <v>27</v>
      </c>
      <c r="C38" s="68" t="s">
        <v>6</v>
      </c>
      <c r="D38" s="64">
        <v>18</v>
      </c>
      <c r="E38" s="71"/>
      <c r="F38" s="71">
        <f t="shared" ref="F38" si="7">D38*E38</f>
        <v>0</v>
      </c>
    </row>
    <row r="39" spans="1:6">
      <c r="A39" s="67"/>
      <c r="B39" s="66" t="s">
        <v>51</v>
      </c>
      <c r="C39" s="68" t="s">
        <v>6</v>
      </c>
      <c r="D39" s="64">
        <v>9</v>
      </c>
      <c r="E39" s="71"/>
      <c r="F39" s="71">
        <f t="shared" ref="F39" si="8">D39*E39</f>
        <v>0</v>
      </c>
    </row>
    <row r="40" spans="1:6">
      <c r="A40" s="14"/>
      <c r="B40" s="70" t="s">
        <v>25</v>
      </c>
      <c r="C40" s="68" t="s">
        <v>6</v>
      </c>
      <c r="D40" s="65">
        <v>14</v>
      </c>
      <c r="E40" s="72"/>
      <c r="F40" s="71">
        <f t="shared" ref="F40" si="9">D40*E40</f>
        <v>0</v>
      </c>
    </row>
    <row r="41" spans="1:6">
      <c r="A41" s="14"/>
      <c r="B41" s="70" t="s">
        <v>33</v>
      </c>
      <c r="C41" s="68" t="s">
        <v>6</v>
      </c>
      <c r="D41" s="65">
        <v>20</v>
      </c>
      <c r="E41" s="72"/>
      <c r="F41" s="71">
        <f t="shared" ref="F41:F44" si="10">D41*E41</f>
        <v>0</v>
      </c>
    </row>
    <row r="42" spans="1:6">
      <c r="A42" s="14"/>
      <c r="B42" s="70" t="s">
        <v>36</v>
      </c>
      <c r="C42" s="68" t="s">
        <v>6</v>
      </c>
      <c r="D42" s="65">
        <v>11</v>
      </c>
      <c r="E42" s="72"/>
      <c r="F42" s="71">
        <f t="shared" ref="F42" si="11">D42*E42</f>
        <v>0</v>
      </c>
    </row>
    <row r="43" spans="1:6">
      <c r="A43" s="69"/>
      <c r="B43" s="70" t="s">
        <v>37</v>
      </c>
      <c r="C43" s="68" t="s">
        <v>6</v>
      </c>
      <c r="D43" s="65">
        <v>30</v>
      </c>
      <c r="E43" s="72"/>
      <c r="F43" s="71">
        <f t="shared" si="10"/>
        <v>0</v>
      </c>
    </row>
    <row r="44" spans="1:6" ht="22.5">
      <c r="A44" s="67"/>
      <c r="B44" s="82" t="s">
        <v>39</v>
      </c>
      <c r="C44" s="68" t="s">
        <v>2</v>
      </c>
      <c r="D44" s="68">
        <v>3</v>
      </c>
      <c r="E44" s="72"/>
      <c r="F44" s="71">
        <f t="shared" si="10"/>
        <v>0</v>
      </c>
    </row>
    <row r="45" spans="1:6">
      <c r="A45" s="69"/>
      <c r="B45" s="70" t="s">
        <v>41</v>
      </c>
      <c r="C45" s="68" t="s">
        <v>28</v>
      </c>
      <c r="D45" s="81">
        <v>0.5</v>
      </c>
      <c r="E45" s="72"/>
      <c r="F45" s="71">
        <f>D45*E45</f>
        <v>0</v>
      </c>
    </row>
    <row r="46" spans="1:6" ht="22.5">
      <c r="A46" s="69"/>
      <c r="B46" s="70" t="s">
        <v>40</v>
      </c>
      <c r="C46" s="68" t="s">
        <v>28</v>
      </c>
      <c r="D46" s="77">
        <v>5.5</v>
      </c>
      <c r="E46" s="72"/>
      <c r="F46" s="71">
        <f t="shared" ref="F46" si="12">D46*E46</f>
        <v>0</v>
      </c>
    </row>
    <row r="47" spans="1:6" ht="15.75">
      <c r="A47" s="88" t="s">
        <v>38</v>
      </c>
      <c r="B47" s="89"/>
      <c r="C47" s="73"/>
      <c r="D47" s="74"/>
      <c r="E47" s="75"/>
      <c r="F47" s="76">
        <f>SUM(F48:F48)</f>
        <v>0</v>
      </c>
    </row>
    <row r="48" spans="1:6">
      <c r="A48" s="67"/>
      <c r="B48" s="66" t="s">
        <v>45</v>
      </c>
      <c r="C48" s="68" t="s">
        <v>2</v>
      </c>
      <c r="D48" s="64">
        <v>4</v>
      </c>
      <c r="E48" s="71"/>
      <c r="F48" s="71">
        <f t="shared" ref="F48" si="13">D48*E48</f>
        <v>0</v>
      </c>
    </row>
  </sheetData>
  <mergeCells count="9">
    <mergeCell ref="A7:F7"/>
    <mergeCell ref="A9:F9"/>
    <mergeCell ref="A8:F8"/>
    <mergeCell ref="A10:F10"/>
    <mergeCell ref="A47:B47"/>
    <mergeCell ref="A11:F11"/>
    <mergeCell ref="A31:B31"/>
    <mergeCell ref="A13:B13"/>
    <mergeCell ref="A29:D29"/>
  </mergeCells>
  <pageMargins left="0.70866141732283472" right="0.70866141732283472" top="0.78740157480314965" bottom="0.78740157480314965" header="0.31496062992125984" footer="0.31496062992125984"/>
  <pageSetup paperSize="9" scale="70" fitToHeight="14" orientation="portrait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D.1.4.c ROZPOČET</vt:lpstr>
      <vt:lpstr>'D.1.4.c ROZPOČET'!Oblast_tisku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Ondřej Zikán</cp:lastModifiedBy>
  <cp:lastPrinted>2014-08-25T05:58:09Z</cp:lastPrinted>
  <dcterms:created xsi:type="dcterms:W3CDTF">2013-05-10T07:05:50Z</dcterms:created>
  <dcterms:modified xsi:type="dcterms:W3CDTF">2017-04-25T22:49:47Z</dcterms:modified>
</cp:coreProperties>
</file>